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ctestlab.sharepoint.com/sites/OTAGeneral/Shared Documents/Projects/3GPP Rel 18/Rel18/Lads/==UPLOAD TO 3GPP/"/>
    </mc:Choice>
  </mc:AlternateContent>
  <xr:revisionPtr revIDLastSave="1" documentId="13_ncr:1_{87CDAAF6-F4ED-4833-A372-BE18BC0349A4}" xr6:coauthVersionLast="47" xr6:coauthVersionMax="47" xr10:uidLastSave="{4E8359DF-F328-4A43-AAC5-0C0314FAC592}"/>
  <bookViews>
    <workbookView xWindow="-120" yWindow="-120" windowWidth="29040" windowHeight="15840" activeTab="2" xr2:uid="{00000000-000D-0000-FFFF-FFFF00000000}"/>
  </bookViews>
  <sheets>
    <sheet name="Cover Sheet" sheetId="3" r:id="rId1"/>
    <sheet name="General Info" sheetId="1" r:id="rId2"/>
    <sheet name="AC meas. results (talk mode)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Q14" i="10"/>
  <c r="Q5" i="10"/>
  <c r="H14" i="10"/>
  <c r="H5" i="10"/>
  <c r="D29" i="1" l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<sst xmlns="http://schemas.openxmlformats.org/spreadsheetml/2006/main" count="197" uniqueCount="94">
  <si>
    <t>3GPP RAN WG4 Meeting #108
Toulouse, France, August 21 – August 25, 2023</t>
  </si>
  <si>
    <t>Tdoc number:</t>
  </si>
  <si>
    <t>R4-2313892</t>
  </si>
  <si>
    <t>Agenda item:</t>
  </si>
  <si>
    <t>8.15.2.1</t>
    <phoneticPr fontId="2" type="noConversion"/>
  </si>
  <si>
    <t>Source:</t>
  </si>
  <si>
    <t>vivo</t>
  </si>
  <si>
    <t>Title:</t>
  </si>
  <si>
    <t>[Template] Measurement results for 3GPP Rel-18 TRP TRS AC lab alignment activity</t>
    <phoneticPr fontId="2" type="noConversion"/>
  </si>
  <si>
    <t>Document for:</t>
  </si>
  <si>
    <t>Approval</t>
  </si>
  <si>
    <t>Abstract:</t>
  </si>
  <si>
    <t xml:space="preserve">This is a template spreadsheet to share LAD measurement results for Rel-18 FR1 TRP TRS lab alignment activity. </t>
  </si>
  <si>
    <t>Conclusion:</t>
  </si>
  <si>
    <t>The measurement results submitted in this paper should be considered for Rel-18 lab alignment data analysis.</t>
  </si>
  <si>
    <t>Band for Rel-18 FR1 TRP TRS AC lab alignment</t>
  </si>
  <si>
    <t>Band #</t>
  </si>
  <si>
    <t>n28 and n78;</t>
  </si>
  <si>
    <t>Bandwidth</t>
  </si>
  <si>
    <t>n28, 20MHz CBW; n78, 100 MHz CBW;</t>
  </si>
  <si>
    <t>SCS</t>
  </si>
  <si>
    <t>n28, 15kHz SCS; n78, 30 kHz SCS;</t>
  </si>
  <si>
    <t>Test Methodology</t>
  </si>
  <si>
    <t>Test system</t>
  </si>
  <si>
    <t>Anechoic Chamber system</t>
  </si>
  <si>
    <t>Test Plan</t>
  </si>
  <si>
    <t>3GPP TS 38.161 v17.2.0</t>
  </si>
  <si>
    <t>LAD  information (reuse Rel17-LADs)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</si>
  <si>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</si>
  <si>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</si>
  <si>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</si>
  <si>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</si>
  <si>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</si>
  <si>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</si>
  <si>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</si>
  <si>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</si>
  <si>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</si>
  <si>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t>LAD1: NR SA: n1/n3/n5/n8/n41/n77/n78</t>
    <phoneticPr fontId="2" type="noConversion"/>
  </si>
  <si>
    <t>LAD2: NR SA: n1/n3/n5/n8/n41/n77/n78</t>
    <phoneticPr fontId="2" type="noConversion"/>
  </si>
  <si>
    <t>Test Conditions</t>
  </si>
  <si>
    <t>Usage Mode</t>
  </si>
  <si>
    <t>Head and Hand scenario (Talk mode): BHHL and BHHR</t>
  </si>
  <si>
    <t>Hand Phantom</t>
  </si>
  <si>
    <t>Wide Grip Hand</t>
  </si>
  <si>
    <t xml:space="preserve">Measurement Step size </t>
  </si>
  <si>
    <t>15-degrees TRP; 30-degrees TRS</t>
  </si>
  <si>
    <t>Summation form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</si>
  <si>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Calibri"/>
        <family val="2"/>
        <scheme val="minor"/>
      </rPr>
      <t>weights approach</t>
    </r>
  </si>
  <si>
    <t>Lab information</t>
  </si>
  <si>
    <t xml:space="preserve"> </t>
  </si>
  <si>
    <t>Name</t>
  </si>
  <si>
    <t>Location</t>
  </si>
  <si>
    <t>ISO 17025 accredited lab</t>
  </si>
  <si>
    <t>Yes</t>
  </si>
  <si>
    <t xml:space="preserve">Test Methodology: </t>
  </si>
  <si>
    <t>Anechoic Chamber</t>
  </si>
  <si>
    <t>gNodeB Emulator</t>
  </si>
  <si>
    <t>&lt; To be added&gt;</t>
  </si>
  <si>
    <t>Test system TRP expanded MU (optional)</t>
  </si>
  <si>
    <t>Test system TRS expanded MU (optional)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</si>
  <si>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</si>
  <si>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</si>
  <si>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</si>
  <si>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</si>
  <si>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</si>
  <si>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 xml:space="preserve">LAD1, IMEI:xx0735      </t>
  </si>
  <si>
    <t>Refer to 3GPP TS 38.161, Head and Hand phantom</t>
  </si>
  <si>
    <t>Operating Band</t>
  </si>
  <si>
    <t>UL Channel</t>
  </si>
  <si>
    <t>DL Channel</t>
  </si>
  <si>
    <t>TRP (dBm)</t>
  </si>
  <si>
    <t>TRP_average (dBm)</t>
  </si>
  <si>
    <t>TRS (dBm)</t>
  </si>
  <si>
    <t>TRS_average (dBm)</t>
  </si>
  <si>
    <t>BHHL</t>
  </si>
  <si>
    <t>BHHR</t>
  </si>
  <si>
    <t>n78 100MHz
(30kHz SCS)</t>
  </si>
  <si>
    <t>Low</t>
  </si>
  <si>
    <t>Mid</t>
  </si>
  <si>
    <t>High</t>
  </si>
  <si>
    <t xml:space="preserve">LAD2, IMEI: xx9590     </t>
  </si>
  <si>
    <t>n28 20MHz (15kHz SCS)</t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</si>
  <si>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Calibri"/>
        <family val="2"/>
        <scheme val="minor"/>
      </rPr>
      <t>weights approach</t>
    </r>
  </si>
  <si>
    <t xml:space="preserve">Element </t>
  </si>
  <si>
    <t>382 Piercy Rd
San Jose CA, 95138</t>
  </si>
  <si>
    <t>SHO V3RWC (SN 2-7752): 6 Months</t>
  </si>
  <si>
    <t>SHO V3LWC (SN 2-6690): 6 Months</t>
  </si>
  <si>
    <t>LAD4: NR SA: n1/n2/n3/n5/n7/n8/n20/n26/n28/n38/n40/n41/n66/n77/n78</t>
  </si>
  <si>
    <t xml:space="preserve">LAD4, IMEI: xx1616    </t>
  </si>
  <si>
    <r>
      <t>LAD3, IMEI:xx0000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</si>
  <si>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 xml:space="preserve">LAD3: NR SA: </t>
  </si>
  <si>
    <t xml:space="preserve">SHO 3TO6-V3LWR (SN 6-7130), SHO 3TO6-V3LWC (SN 6-6120), SHO V3RWC (SN 2-7752), SHO V3LWC (SN 2-6690), </t>
  </si>
  <si>
    <t>SHO 3TO6-V3LWC (SN 6-6120): 6 Months</t>
  </si>
  <si>
    <t>SHO 3TO6-V3RWC (SN 6-7130): 6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</si>
</sst>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2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64" fontId="10" fillId="4" borderId="6" xfId="77" applyNumberFormat="1" applyFont="1" applyFill="1" applyBorder="1" applyAlignment="1">
      <alignment horizontal="center" vertical="center" wrapText="1"/>
    </xf>
    <xf numFmtId="164" fontId="10" fillId="4" borderId="27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/>
    </xf>
    <xf numFmtId="2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164" fontId="10" fillId="0" borderId="7" xfId="77" applyNumberFormat="1" applyFont="1" applyBorder="1" applyAlignment="1">
      <alignment horizontal="center" vertical="center" wrapText="1"/>
    </xf>
    <xf numFmtId="164" fontId="10" fillId="0" borderId="8" xfId="77" applyNumberFormat="1" applyFont="1" applyBorder="1" applyAlignment="1">
      <alignment horizontal="center" vertical="center" wrapText="1"/>
    </xf>
    <xf numFmtId="164" fontId="10" fillId="0" borderId="27" xfId="77" applyNumberFormat="1" applyFont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9" fillId="0" borderId="23" xfId="77" applyFont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64" fontId="10" fillId="0" borderId="25" xfId="77" applyNumberFormat="1" applyFont="1" applyBorder="1" applyAlignment="1">
      <alignment horizontal="center" vertical="center" wrapText="1"/>
    </xf>
    <xf numFmtId="164" fontId="10" fillId="0" borderId="26" xfId="77" applyNumberFormat="1" applyFont="1" applyBorder="1" applyAlignment="1">
      <alignment horizontal="center" vertical="center" wrapText="1"/>
    </xf>
    <xf numFmtId="164" fontId="10" fillId="0" borderId="28" xfId="77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0" fillId="0" borderId="22" xfId="77" applyNumberFormat="1" applyFont="1" applyBorder="1" applyAlignment="1">
      <alignment horizontal="center" vertical="center" wrapText="1"/>
    </xf>
    <xf numFmtId="164" fontId="10" fillId="0" borderId="24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</cellXfs>
  <cellStyles count="79">
    <cellStyle name="Followed Hyperlink" xfId="68" builtinId="9" hidden="1"/>
    <cellStyle name="Followed Hyperlink" xfId="72" builtinId="9" hidden="1"/>
    <cellStyle name="Followed Hyperlink" xfId="76" builtinId="9" hidden="1"/>
    <cellStyle name="Followed Hyperlink" xfId="74" builtinId="9" hidden="1"/>
    <cellStyle name="Followed Hyperlink" xfId="70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51" builtinId="8" hidden="1"/>
    <cellStyle name="Hyperlink" xfId="55" builtinId="8" hidden="1"/>
    <cellStyle name="Hyperlink" xfId="57" builtinId="8" hidden="1"/>
    <cellStyle name="Hyperlink" xfId="59" builtinId="8" hidden="1"/>
    <cellStyle name="Hyperlink" xfId="63" builtinId="8" hidden="1"/>
    <cellStyle name="Hyperlink" xfId="65" builtinId="8" hidden="1"/>
    <cellStyle name="Hyperlink" xfId="67" builtinId="8" hidden="1"/>
    <cellStyle name="Hyperlink" xfId="71" builtinId="8" hidden="1"/>
    <cellStyle name="Hyperlink" xfId="73" builtinId="8" hidden="1"/>
    <cellStyle name="Hyperlink" xfId="75" builtinId="8" hidden="1"/>
    <cellStyle name="Hyperlink" xfId="69" builtinId="8" hidden="1"/>
    <cellStyle name="Hyperlink" xfId="61" builtinId="8" hidden="1"/>
    <cellStyle name="Hyperlink" xfId="5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37" builtinId="8" hidden="1"/>
    <cellStyle name="Hyperlink" xfId="21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5" builtinId="8" hidden="1"/>
    <cellStyle name="Hyperlink" xfId="7" builtinId="8" hidden="1"/>
    <cellStyle name="Hyperlink" xfId="9" builtinId="8" hidden="1"/>
    <cellStyle name="Hyperlink" xfId="3" builtinId="8" hidden="1"/>
    <cellStyle name="Hyperlink" xfId="1" builtinId="8" hidden="1"/>
    <cellStyle name="Normal" xfId="0" builtinId="0"/>
    <cellStyle name="Normal_SEMC OTA Test requirements" xfId="77" xr:uid="{00000000-0005-0000-0000-00004D000000}"/>
    <cellStyle name="常规 2" xfId="78" xr:uid="{00000000-0005-0000-0000-00004E000000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180975</xdr:rowOff>
        </xdr:from>
        <xdr:to>
          <xdr:col>9</xdr:col>
          <xdr:colOff>723900</xdr:colOff>
          <xdr:row>42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0" sqref="B10"/>
    </sheetView>
  </sheetViews>
  <sheetFormatPr defaultColWidth="8.7109375" defaultRowHeight="15"/>
  <cols>
    <col min="1" max="1" width="44.28515625" customWidth="1"/>
    <col min="2" max="2" width="62.7109375" customWidth="1"/>
  </cols>
  <sheetData>
    <row r="1" spans="1:2" ht="30">
      <c r="A1" s="15" t="s">
        <v>0</v>
      </c>
    </row>
    <row r="3" spans="1:2">
      <c r="A3" s="4" t="s">
        <v>1</v>
      </c>
      <c r="B3" s="4" t="s">
        <v>2</v>
      </c>
    </row>
    <row r="4" spans="1:2">
      <c r="A4" s="4" t="s">
        <v>3</v>
      </c>
      <c r="B4" t="s">
        <v>4</v>
      </c>
    </row>
    <row r="5" spans="1:2">
      <c r="A5" s="4" t="s">
        <v>5</v>
      </c>
      <c r="B5" t="s">
        <v>6</v>
      </c>
    </row>
    <row r="6" spans="1:2">
      <c r="A6" s="4" t="s">
        <v>7</v>
      </c>
      <c r="B6" t="s">
        <v>8</v>
      </c>
    </row>
    <row r="7" spans="1:2">
      <c r="A7" s="4" t="s">
        <v>9</v>
      </c>
      <c r="B7" t="s">
        <v>10</v>
      </c>
    </row>
    <row r="8" spans="1:2">
      <c r="A8" s="4"/>
    </row>
    <row r="9" spans="1:2" ht="30">
      <c r="A9" s="4" t="s">
        <v>11</v>
      </c>
      <c r="B9" s="1" t="s">
        <v>12</v>
      </c>
    </row>
    <row r="10" spans="1:2" ht="30">
      <c r="A10" s="4" t="s">
        <v>13</v>
      </c>
      <c r="B10" s="1" t="s">
        <v>14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8"/>
  <sheetViews>
    <sheetView topLeftCell="A32" zoomScale="115" zoomScaleNormal="115" workbookViewId="0">
      <selection activeCell="B15" sqref="B15"/>
    </sheetView>
  </sheetViews>
  <sheetFormatPr defaultColWidth="8.7109375" defaultRowHeight="15"/>
  <cols>
    <col min="1" max="1" width="40.425781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15</v>
      </c>
      <c r="B1" s="3"/>
    </row>
    <row r="2" spans="1:2">
      <c r="A2" s="1" t="s">
        <v>16</v>
      </c>
      <c r="B2" s="7" t="s">
        <v>17</v>
      </c>
    </row>
    <row r="3" spans="1:2">
      <c r="A3" s="1" t="s">
        <v>18</v>
      </c>
      <c r="B3" s="8" t="s">
        <v>19</v>
      </c>
    </row>
    <row r="4" spans="1:2">
      <c r="A4" s="1" t="s">
        <v>20</v>
      </c>
      <c r="B4" s="8" t="s">
        <v>21</v>
      </c>
    </row>
    <row r="5" spans="1:2">
      <c r="A5" s="5" t="s">
        <v>22</v>
      </c>
      <c r="B5" s="9"/>
    </row>
    <row r="6" spans="1:2">
      <c r="A6" s="1" t="s">
        <v>23</v>
      </c>
      <c r="B6" s="1" t="s">
        <v>24</v>
      </c>
    </row>
    <row r="7" spans="1:2">
      <c r="A7" s="1" t="s">
        <v>25</v>
      </c>
      <c r="B7" s="7" t="s">
        <v>26</v>
      </c>
    </row>
    <row r="8" spans="1:2">
      <c r="A8" s="5" t="s">
        <v>27</v>
      </c>
      <c r="B8" s="9"/>
    </row>
    <row r="9" spans="1:2">
      <c r="A9" s="1" t="s">
        <v>28</v>
      </c>
      <c r="B9" s="7" t="s">
        <v>29</v>
      </c>
    </row>
    <row r="10" spans="1:2">
      <c r="A10" s="1" t="s">
        <v>30</v>
      </c>
      <c r="B10" s="7" t="s">
        <v>31</v>
      </c>
    </row>
    <row r="11" spans="1:2">
      <c r="A11" s="1" t="s">
        <v>32</v>
      </c>
      <c r="B11" s="7" t="s">
        <v>33</v>
      </c>
    </row>
    <row r="12" spans="1:2">
      <c r="A12" s="1" t="s">
        <v>34</v>
      </c>
      <c r="B12" s="7" t="s">
        <v>35</v>
      </c>
    </row>
    <row r="13" spans="1:2">
      <c r="A13" s="26" t="s">
        <v>36</v>
      </c>
      <c r="B13" s="7" t="s">
        <v>37</v>
      </c>
    </row>
    <row r="14" spans="1:2">
      <c r="A14" s="26"/>
      <c r="B14" s="7" t="s">
        <v>38</v>
      </c>
    </row>
    <row r="15" spans="1:2">
      <c r="A15" s="26"/>
      <c r="B15" s="7" t="s">
        <v>90</v>
      </c>
    </row>
    <row r="16" spans="1:2">
      <c r="A16" s="26"/>
      <c r="B16" s="7" t="s">
        <v>87</v>
      </c>
    </row>
    <row r="17" spans="1:4">
      <c r="A17" s="5" t="s">
        <v>39</v>
      </c>
      <c r="B17" s="9"/>
    </row>
    <row r="18" spans="1:4">
      <c r="A18" s="1" t="s">
        <v>40</v>
      </c>
      <c r="B18" t="s">
        <v>41</v>
      </c>
    </row>
    <row r="19" spans="1:4">
      <c r="A19" s="1" t="s">
        <v>42</v>
      </c>
      <c r="B19" t="s">
        <v>43</v>
      </c>
    </row>
    <row r="20" spans="1:4">
      <c r="A20" s="1" t="s">
        <v>44</v>
      </c>
      <c r="B20" t="s">
        <v>45</v>
      </c>
    </row>
    <row r="21" spans="1:4">
      <c r="A21" s="1" t="s">
        <v>46</v>
      </c>
      <c r="B21" t="s">
        <v>47</v>
      </c>
      <c r="C21" s="11"/>
    </row>
    <row r="22" spans="1:4">
      <c r="A22" s="5" t="s">
        <v>48</v>
      </c>
      <c r="B22" s="5" t="s">
        <v>49</v>
      </c>
      <c r="C22" s="11"/>
    </row>
    <row r="23" spans="1:4">
      <c r="A23" s="1" t="s">
        <v>50</v>
      </c>
      <c r="B23" t="s">
        <v>83</v>
      </c>
    </row>
    <row r="24" spans="1:4" ht="30">
      <c r="A24" s="21" t="s">
        <v>51</v>
      </c>
      <c r="B24" s="1" t="s">
        <v>84</v>
      </c>
    </row>
    <row r="25" spans="1:4">
      <c r="A25" s="1" t="s">
        <v>52</v>
      </c>
      <c r="B25" s="7" t="s">
        <v>53</v>
      </c>
    </row>
    <row r="26" spans="1:4">
      <c r="A26" s="1" t="s">
        <v>54</v>
      </c>
      <c r="B26" s="7" t="s">
        <v>55</v>
      </c>
    </row>
    <row r="27" spans="1:4">
      <c r="A27" s="1" t="s">
        <v>56</v>
      </c>
      <c r="B27" t="s">
        <v>57</v>
      </c>
    </row>
    <row r="28" spans="1:4">
      <c r="A28" s="1" t="s">
        <v>58</v>
      </c>
      <c r="B28" t="s">
        <v>57</v>
      </c>
    </row>
    <row r="29" spans="1:4">
      <c r="A29" s="1" t="s">
        <v>59</v>
      </c>
      <c r="B29" t="s">
        <v>57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>
      <c r="A30" s="10" t="s">
        <v>60</v>
      </c>
      <c r="B30" t="s">
        <v>91</v>
      </c>
    </row>
    <row r="31" spans="1:4">
      <c r="A31" s="27" t="s">
        <v>61</v>
      </c>
      <c r="B31" t="s">
        <v>93</v>
      </c>
    </row>
    <row r="32" spans="1:4">
      <c r="A32" s="27"/>
      <c r="B32" t="s">
        <v>92</v>
      </c>
    </row>
    <row r="33" spans="1:2">
      <c r="A33" s="27"/>
      <c r="B33" t="s">
        <v>85</v>
      </c>
    </row>
    <row r="34" spans="1:2">
      <c r="A34" s="27"/>
      <c r="B34" t="s">
        <v>86</v>
      </c>
    </row>
    <row r="35" spans="1:2" ht="28.15" customHeight="1">
      <c r="A35" s="20" t="s">
        <v>62</v>
      </c>
      <c r="B35" s="22">
        <v>45169</v>
      </c>
    </row>
    <row r="37" spans="1:2" ht="17.25" customHeight="1">
      <c r="A37" s="25" t="s">
        <v>63</v>
      </c>
      <c r="B37" s="25"/>
    </row>
    <row r="38" spans="1:2">
      <c r="A38" s="25" t="s">
        <v>64</v>
      </c>
      <c r="B38" s="25"/>
    </row>
  </sheetData>
  <mergeCells count="4">
    <mergeCell ref="A37:B37"/>
    <mergeCell ref="A13:A16"/>
    <mergeCell ref="A38:B38"/>
    <mergeCell ref="A31:A3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6"/>
  <sheetViews>
    <sheetView tabSelected="1" topLeftCell="A18" zoomScale="85" zoomScaleNormal="85" workbookViewId="0">
      <selection activeCell="N41" sqref="N41"/>
    </sheetView>
  </sheetViews>
  <sheetFormatPr defaultRowHeight="15"/>
  <cols>
    <col min="1" max="1" width="9.7109375" customWidth="1"/>
    <col min="6" max="6" width="9.28515625" customWidth="1"/>
    <col min="8" max="8" width="10.42578125" customWidth="1"/>
    <col min="10" max="10" width="11" customWidth="1"/>
    <col min="12" max="12" width="10.5703125" customWidth="1"/>
    <col min="17" max="17" width="10.42578125" customWidth="1"/>
    <col min="23" max="23" width="13" customWidth="1"/>
  </cols>
  <sheetData>
    <row r="1" spans="1:24" ht="21" hidden="1" customHeight="1">
      <c r="A1" s="42" t="s">
        <v>65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4"/>
    </row>
    <row r="2" spans="1:24" ht="15.75" hidden="1" thickBot="1">
      <c r="A2" s="45" t="s">
        <v>66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7"/>
    </row>
    <row r="3" spans="1:24" ht="15" hidden="1" customHeight="1">
      <c r="A3" s="31" t="s">
        <v>67</v>
      </c>
      <c r="B3" s="33" t="s">
        <v>68</v>
      </c>
      <c r="C3" s="34"/>
      <c r="D3" s="37" t="s">
        <v>69</v>
      </c>
      <c r="E3" s="37"/>
      <c r="F3" s="39" t="s">
        <v>70</v>
      </c>
      <c r="G3" s="39"/>
      <c r="H3" s="37" t="s">
        <v>71</v>
      </c>
      <c r="J3" s="31" t="s">
        <v>67</v>
      </c>
      <c r="K3" s="33" t="s">
        <v>68</v>
      </c>
      <c r="L3" s="34"/>
      <c r="M3" s="37" t="s">
        <v>69</v>
      </c>
      <c r="N3" s="37"/>
      <c r="O3" s="39" t="s">
        <v>72</v>
      </c>
      <c r="P3" s="39"/>
      <c r="Q3" s="48" t="s">
        <v>73</v>
      </c>
    </row>
    <row r="4" spans="1:24" ht="15.75" hidden="1" thickBot="1">
      <c r="A4" s="32"/>
      <c r="B4" s="35"/>
      <c r="C4" s="36"/>
      <c r="D4" s="38"/>
      <c r="E4" s="38"/>
      <c r="F4" s="14" t="s">
        <v>74</v>
      </c>
      <c r="G4" s="14" t="s">
        <v>75</v>
      </c>
      <c r="H4" s="38"/>
      <c r="J4" s="32"/>
      <c r="K4" s="35"/>
      <c r="L4" s="36"/>
      <c r="M4" s="38"/>
      <c r="N4" s="38"/>
      <c r="O4" s="14" t="s">
        <v>74</v>
      </c>
      <c r="P4" s="14" t="s">
        <v>75</v>
      </c>
      <c r="Q4" s="49"/>
    </row>
    <row r="5" spans="1:24" hidden="1">
      <c r="A5" s="40" t="s">
        <v>76</v>
      </c>
      <c r="B5" s="12" t="s">
        <v>77</v>
      </c>
      <c r="C5" s="12">
        <v>623334</v>
      </c>
      <c r="D5" s="12" t="s">
        <v>77</v>
      </c>
      <c r="E5" s="12">
        <v>623334</v>
      </c>
      <c r="F5" s="18">
        <v>12.3078</v>
      </c>
      <c r="G5" s="18">
        <v>13.02</v>
      </c>
      <c r="H5" s="28">
        <f>10*LOG((10^(F5/10)+10^(F6/10)+10^(F7/10)+10^(G5/10)+10^(G6/10)+10^(G7/10))/6)</f>
        <v>12.838547614571487</v>
      </c>
      <c r="J5" s="50" t="s">
        <v>76</v>
      </c>
      <c r="K5" s="12" t="s">
        <v>77</v>
      </c>
      <c r="L5" s="12">
        <v>623334</v>
      </c>
      <c r="M5" s="12" t="s">
        <v>77</v>
      </c>
      <c r="N5" s="12">
        <v>623334</v>
      </c>
      <c r="O5" s="18">
        <v>-81.537300000000002</v>
      </c>
      <c r="P5" s="18">
        <v>-81.550899999999999</v>
      </c>
      <c r="Q5" s="52">
        <f>10*LOG(6/((1/10^(O5/10))+(1/10^(O6/10))+(1/10^(O7/10))+(1/10^(P5/10))+(1/10^(P6/10))+(1/10^(P7/10))))</f>
        <v>-82.347005771319544</v>
      </c>
    </row>
    <row r="6" spans="1:24" hidden="1">
      <c r="A6" s="40"/>
      <c r="B6" s="12" t="s">
        <v>78</v>
      </c>
      <c r="C6" s="12">
        <v>636666</v>
      </c>
      <c r="D6" s="12" t="s">
        <v>78</v>
      </c>
      <c r="E6" s="12">
        <v>636666</v>
      </c>
      <c r="F6" s="18">
        <v>13.070600000000001</v>
      </c>
      <c r="G6" s="18">
        <v>12.405799999999999</v>
      </c>
      <c r="H6" s="29"/>
      <c r="J6" s="50"/>
      <c r="K6" s="12" t="s">
        <v>78</v>
      </c>
      <c r="L6" s="12">
        <v>636666</v>
      </c>
      <c r="M6" s="12" t="s">
        <v>78</v>
      </c>
      <c r="N6" s="12">
        <v>636666</v>
      </c>
      <c r="O6" s="18">
        <v>-83.3292</v>
      </c>
      <c r="P6" s="18">
        <v>-82.831299999999999</v>
      </c>
      <c r="Q6" s="53"/>
    </row>
    <row r="7" spans="1:24" ht="15.75" hidden="1" thickBot="1">
      <c r="A7" s="41"/>
      <c r="B7" s="16" t="s">
        <v>79</v>
      </c>
      <c r="C7" s="16">
        <v>650000</v>
      </c>
      <c r="D7" s="16" t="s">
        <v>79</v>
      </c>
      <c r="E7" s="16">
        <v>650000</v>
      </c>
      <c r="F7" s="19">
        <v>13.2408</v>
      </c>
      <c r="G7" s="19">
        <v>12.904400000000001</v>
      </c>
      <c r="H7" s="30"/>
      <c r="I7" s="17"/>
      <c r="J7" s="51"/>
      <c r="K7" s="16" t="s">
        <v>79</v>
      </c>
      <c r="L7" s="16">
        <v>650000</v>
      </c>
      <c r="M7" s="16" t="s">
        <v>79</v>
      </c>
      <c r="N7" s="16">
        <v>650000</v>
      </c>
      <c r="O7" s="19">
        <v>-81.973100000000002</v>
      </c>
      <c r="P7" s="19">
        <v>-82.552000000000007</v>
      </c>
      <c r="Q7" s="54"/>
    </row>
    <row r="8" spans="1:24" hidden="1"/>
    <row r="9" spans="1:24" ht="15.75" hidden="1" thickBot="1"/>
    <row r="10" spans="1:24" ht="21" hidden="1" customHeight="1">
      <c r="A10" s="42" t="s">
        <v>80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4"/>
    </row>
    <row r="11" spans="1:24" ht="15.75" hidden="1" thickBot="1">
      <c r="A11" s="45" t="s">
        <v>66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</row>
    <row r="12" spans="1:24" ht="15" hidden="1" customHeight="1">
      <c r="A12" s="31" t="s">
        <v>67</v>
      </c>
      <c r="B12" s="33" t="s">
        <v>68</v>
      </c>
      <c r="C12" s="34"/>
      <c r="D12" s="37" t="s">
        <v>69</v>
      </c>
      <c r="E12" s="37"/>
      <c r="F12" s="39" t="s">
        <v>70</v>
      </c>
      <c r="G12" s="39"/>
      <c r="H12" s="37" t="s">
        <v>71</v>
      </c>
      <c r="J12" s="31" t="s">
        <v>67</v>
      </c>
      <c r="K12" s="33" t="s">
        <v>68</v>
      </c>
      <c r="L12" s="34"/>
      <c r="M12" s="37" t="s">
        <v>69</v>
      </c>
      <c r="N12" s="37"/>
      <c r="O12" s="39" t="s">
        <v>72</v>
      </c>
      <c r="P12" s="39"/>
      <c r="Q12" s="48" t="s">
        <v>73</v>
      </c>
      <c r="W12" s="23"/>
      <c r="X12" s="23"/>
    </row>
    <row r="13" spans="1:24" ht="15.75" hidden="1" thickBot="1">
      <c r="A13" s="32"/>
      <c r="B13" s="35"/>
      <c r="C13" s="36"/>
      <c r="D13" s="38"/>
      <c r="E13" s="38"/>
      <c r="F13" s="14" t="s">
        <v>74</v>
      </c>
      <c r="G13" s="14" t="s">
        <v>75</v>
      </c>
      <c r="H13" s="38"/>
      <c r="J13" s="32"/>
      <c r="K13" s="35"/>
      <c r="L13" s="36"/>
      <c r="M13" s="38"/>
      <c r="N13" s="38"/>
      <c r="O13" s="14" t="s">
        <v>74</v>
      </c>
      <c r="P13" s="14" t="s">
        <v>75</v>
      </c>
      <c r="Q13" s="49"/>
      <c r="W13" s="23"/>
      <c r="X13" s="23"/>
    </row>
    <row r="14" spans="1:24" hidden="1">
      <c r="A14" s="40" t="s">
        <v>76</v>
      </c>
      <c r="B14" s="12" t="s">
        <v>77</v>
      </c>
      <c r="C14" s="12">
        <v>623334</v>
      </c>
      <c r="D14" s="12" t="s">
        <v>77</v>
      </c>
      <c r="E14" s="12">
        <v>623334</v>
      </c>
      <c r="F14" s="18">
        <v>11.1645</v>
      </c>
      <c r="G14" s="18">
        <v>11.5555</v>
      </c>
      <c r="H14" s="28">
        <f>10*LOG((10^(F14/10)+10^(F15/10)+10^(F16/10)+10^(G14/10)+10^(G15/10)+10^(G16/10))/6)</f>
        <v>12.694733127033302</v>
      </c>
      <c r="J14" s="50" t="s">
        <v>76</v>
      </c>
      <c r="K14" s="12" t="s">
        <v>77</v>
      </c>
      <c r="L14" s="12">
        <v>623334</v>
      </c>
      <c r="M14" s="12" t="s">
        <v>77</v>
      </c>
      <c r="N14" s="12">
        <v>623334</v>
      </c>
      <c r="O14" s="18">
        <v>-83.652799999999999</v>
      </c>
      <c r="P14" s="18">
        <v>-82.590999999999994</v>
      </c>
      <c r="Q14" s="52">
        <f>10*LOG(6/((1/10^(O14/10))+(1/10^(O15/10))+(1/10^(O16/10))+(1/10^(P14/10))+(1/10^(P15/10))+(1/10^(P16/10))))</f>
        <v>-82.838394135071596</v>
      </c>
      <c r="T14" s="24"/>
      <c r="W14" s="23"/>
      <c r="X14" s="23"/>
    </row>
    <row r="15" spans="1:24" hidden="1">
      <c r="A15" s="40"/>
      <c r="B15" s="12" t="s">
        <v>78</v>
      </c>
      <c r="C15" s="12">
        <v>636666</v>
      </c>
      <c r="D15" s="12" t="s">
        <v>78</v>
      </c>
      <c r="E15" s="12">
        <v>636666</v>
      </c>
      <c r="F15" s="18">
        <v>12.6358</v>
      </c>
      <c r="G15" s="18">
        <v>13.234</v>
      </c>
      <c r="H15" s="29"/>
      <c r="J15" s="50"/>
      <c r="K15" s="12" t="s">
        <v>78</v>
      </c>
      <c r="L15" s="12">
        <v>636666</v>
      </c>
      <c r="M15" s="12" t="s">
        <v>78</v>
      </c>
      <c r="N15" s="12">
        <v>636666</v>
      </c>
      <c r="O15" s="18">
        <v>-82.213999999999999</v>
      </c>
      <c r="P15" s="18">
        <v>-83.234399999999994</v>
      </c>
      <c r="Q15" s="53"/>
    </row>
    <row r="16" spans="1:24" ht="15.75" hidden="1" thickBot="1">
      <c r="A16" s="41"/>
      <c r="B16" s="16" t="s">
        <v>79</v>
      </c>
      <c r="C16" s="16">
        <v>650000</v>
      </c>
      <c r="D16" s="16" t="s">
        <v>79</v>
      </c>
      <c r="E16" s="16">
        <v>650000</v>
      </c>
      <c r="F16" s="19">
        <v>13.1988</v>
      </c>
      <c r="G16" s="19">
        <v>13.786799999999999</v>
      </c>
      <c r="H16" s="30"/>
      <c r="I16" s="17"/>
      <c r="J16" s="51"/>
      <c r="K16" s="16" t="s">
        <v>79</v>
      </c>
      <c r="L16" s="16">
        <v>650000</v>
      </c>
      <c r="M16" s="16" t="s">
        <v>79</v>
      </c>
      <c r="N16" s="16">
        <v>650000</v>
      </c>
      <c r="O16" s="19">
        <v>-82.83</v>
      </c>
      <c r="P16" s="19">
        <v>-82.329800000000006</v>
      </c>
      <c r="Q16" s="54"/>
    </row>
    <row r="17" spans="1:21" hidden="1"/>
    <row r="18" spans="1:21" ht="15.75" thickBot="1">
      <c r="T18" s="23"/>
      <c r="U18" s="23"/>
    </row>
    <row r="19" spans="1:21" ht="15.75">
      <c r="A19" s="42" t="s">
        <v>89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T19" s="23"/>
      <c r="U19" s="23"/>
    </row>
    <row r="20" spans="1:21" ht="15.75" thickBot="1">
      <c r="A20" s="45" t="s">
        <v>66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T20" s="23"/>
      <c r="U20" s="23"/>
    </row>
    <row r="21" spans="1:21">
      <c r="A21" s="31" t="s">
        <v>67</v>
      </c>
      <c r="B21" s="33" t="s">
        <v>68</v>
      </c>
      <c r="C21" s="34"/>
      <c r="D21" s="37" t="s">
        <v>69</v>
      </c>
      <c r="E21" s="37"/>
      <c r="F21" s="39" t="s">
        <v>70</v>
      </c>
      <c r="G21" s="39"/>
      <c r="H21" s="37" t="s">
        <v>71</v>
      </c>
      <c r="J21" s="31" t="s">
        <v>67</v>
      </c>
      <c r="K21" s="33" t="s">
        <v>68</v>
      </c>
      <c r="L21" s="34"/>
      <c r="M21" s="37" t="s">
        <v>69</v>
      </c>
      <c r="N21" s="37"/>
      <c r="O21" s="39" t="s">
        <v>72</v>
      </c>
      <c r="P21" s="39"/>
      <c r="Q21" s="48" t="s">
        <v>73</v>
      </c>
      <c r="T21" s="23"/>
      <c r="U21" s="23"/>
    </row>
    <row r="22" spans="1:21" ht="15.75" thickBot="1">
      <c r="A22" s="32"/>
      <c r="B22" s="35"/>
      <c r="C22" s="36"/>
      <c r="D22" s="38"/>
      <c r="E22" s="38"/>
      <c r="F22" s="14" t="s">
        <v>74</v>
      </c>
      <c r="G22" s="14" t="s">
        <v>75</v>
      </c>
      <c r="H22" s="38"/>
      <c r="J22" s="32"/>
      <c r="K22" s="35"/>
      <c r="L22" s="36"/>
      <c r="M22" s="38"/>
      <c r="N22" s="38"/>
      <c r="O22" s="14" t="s">
        <v>74</v>
      </c>
      <c r="P22" s="14" t="s">
        <v>75</v>
      </c>
      <c r="Q22" s="49"/>
    </row>
    <row r="23" spans="1:21">
      <c r="A23" s="62" t="s">
        <v>81</v>
      </c>
      <c r="B23" s="13" t="s">
        <v>77</v>
      </c>
      <c r="C23" s="12">
        <v>142600</v>
      </c>
      <c r="D23" s="13" t="s">
        <v>77</v>
      </c>
      <c r="E23" s="12">
        <v>153600</v>
      </c>
      <c r="F23" s="18">
        <v>11.224500000000001</v>
      </c>
      <c r="G23" s="18">
        <v>9.9656300000000009</v>
      </c>
      <c r="H23" s="60">
        <f>10*LOG((10^(F23/10)+10^(F24/10)+10^(F25/10)+10^(G23/10)+10^(G24/10)+10^(G25/10))/6)</f>
        <v>10.443948893050706</v>
      </c>
      <c r="J23" s="59" t="s">
        <v>81</v>
      </c>
      <c r="K23" s="13" t="s">
        <v>77</v>
      </c>
      <c r="L23" s="12">
        <v>142600</v>
      </c>
      <c r="M23" s="13" t="s">
        <v>77</v>
      </c>
      <c r="N23" s="12">
        <v>153600</v>
      </c>
      <c r="O23" s="18">
        <v>-83.844700000000003</v>
      </c>
      <c r="P23" s="18">
        <v>-85.582800000000006</v>
      </c>
      <c r="Q23" s="57">
        <f>10*LOG(6/((1/10^(O23/10))+(1/10^(O24/10))+(1/10^(O25/10))+(1/10^(P23/10))+(1/10^(P24/10))+(1/10^(P25/10))))</f>
        <v>-85.463637544156384</v>
      </c>
    </row>
    <row r="24" spans="1:21">
      <c r="A24" s="40"/>
      <c r="B24" s="12" t="s">
        <v>78</v>
      </c>
      <c r="C24" s="12">
        <v>145600</v>
      </c>
      <c r="D24" s="12" t="s">
        <v>78</v>
      </c>
      <c r="E24" s="12">
        <v>156600</v>
      </c>
      <c r="F24" s="18">
        <v>11.119400000000001</v>
      </c>
      <c r="G24" s="18">
        <v>10.093</v>
      </c>
      <c r="H24" s="61"/>
      <c r="J24" s="50"/>
      <c r="K24" s="12" t="s">
        <v>78</v>
      </c>
      <c r="L24" s="12">
        <v>145600</v>
      </c>
      <c r="M24" s="12" t="s">
        <v>78</v>
      </c>
      <c r="N24" s="12">
        <v>156600</v>
      </c>
      <c r="O24" s="18">
        <v>-84.862200000000001</v>
      </c>
      <c r="P24" s="18">
        <v>-86.885599999999997</v>
      </c>
      <c r="Q24" s="58"/>
    </row>
    <row r="25" spans="1:21">
      <c r="A25" s="40"/>
      <c r="B25" s="12" t="s">
        <v>79</v>
      </c>
      <c r="C25" s="12">
        <v>147600</v>
      </c>
      <c r="D25" s="12" t="s">
        <v>79</v>
      </c>
      <c r="E25" s="12">
        <v>158600</v>
      </c>
      <c r="F25" s="18">
        <v>10.411199999999999</v>
      </c>
      <c r="G25" s="18">
        <v>9.6046099999999992</v>
      </c>
      <c r="H25" s="61"/>
      <c r="J25" s="50"/>
      <c r="K25" s="12" t="s">
        <v>79</v>
      </c>
      <c r="L25" s="12">
        <v>147600</v>
      </c>
      <c r="M25" s="12" t="s">
        <v>79</v>
      </c>
      <c r="N25" s="12">
        <v>158600</v>
      </c>
      <c r="O25" s="18">
        <v>-84.890100000000004</v>
      </c>
      <c r="P25" s="18">
        <v>-86.066900000000004</v>
      </c>
      <c r="Q25" s="58"/>
    </row>
    <row r="27" spans="1:21" ht="15.75" thickBot="1"/>
    <row r="28" spans="1:21" ht="15.75">
      <c r="A28" s="42" t="s">
        <v>88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4"/>
    </row>
    <row r="29" spans="1:21" ht="15.75" thickBot="1">
      <c r="A29" s="45" t="s">
        <v>66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/>
    </row>
    <row r="30" spans="1:21">
      <c r="A30" s="31" t="s">
        <v>67</v>
      </c>
      <c r="B30" s="33" t="s">
        <v>68</v>
      </c>
      <c r="C30" s="34"/>
      <c r="D30" s="37" t="s">
        <v>69</v>
      </c>
      <c r="E30" s="37"/>
      <c r="F30" s="39" t="s">
        <v>70</v>
      </c>
      <c r="G30" s="39"/>
      <c r="H30" s="37" t="s">
        <v>71</v>
      </c>
      <c r="J30" s="31" t="s">
        <v>67</v>
      </c>
      <c r="K30" s="33" t="s">
        <v>68</v>
      </c>
      <c r="L30" s="34"/>
      <c r="M30" s="37" t="s">
        <v>69</v>
      </c>
      <c r="N30" s="37"/>
      <c r="O30" s="39" t="s">
        <v>72</v>
      </c>
      <c r="P30" s="39"/>
      <c r="Q30" s="48" t="s">
        <v>73</v>
      </c>
    </row>
    <row r="31" spans="1:21" ht="15.75" thickBot="1">
      <c r="A31" s="32"/>
      <c r="B31" s="35"/>
      <c r="C31" s="36"/>
      <c r="D31" s="38"/>
      <c r="E31" s="38"/>
      <c r="F31" s="14" t="s">
        <v>74</v>
      </c>
      <c r="G31" s="14" t="s">
        <v>75</v>
      </c>
      <c r="H31" s="38"/>
      <c r="J31" s="32"/>
      <c r="K31" s="35"/>
      <c r="L31" s="36"/>
      <c r="M31" s="38"/>
      <c r="N31" s="38"/>
      <c r="O31" s="14" t="s">
        <v>74</v>
      </c>
      <c r="P31" s="14" t="s">
        <v>75</v>
      </c>
      <c r="Q31" s="49"/>
    </row>
    <row r="32" spans="1:21">
      <c r="A32" s="62" t="s">
        <v>81</v>
      </c>
      <c r="B32" s="13" t="s">
        <v>77</v>
      </c>
      <c r="C32" s="12">
        <v>142600</v>
      </c>
      <c r="D32" s="13" t="s">
        <v>77</v>
      </c>
      <c r="E32" s="12">
        <v>153600</v>
      </c>
      <c r="F32" s="18">
        <v>11.5702</v>
      </c>
      <c r="G32" s="18">
        <v>8.9942499999999992</v>
      </c>
      <c r="H32" s="60">
        <f>10*LOG((10^(F32/10)+10^(F33/10)+10^(F34/10)+10^(G32/10)+10^(G33/10)+10^(G34/10))/6)</f>
        <v>10.278461502601711</v>
      </c>
      <c r="J32" s="59" t="s">
        <v>81</v>
      </c>
      <c r="K32" s="13" t="s">
        <v>77</v>
      </c>
      <c r="L32" s="12">
        <v>142600</v>
      </c>
      <c r="M32" s="13" t="s">
        <v>77</v>
      </c>
      <c r="N32" s="12">
        <v>153600</v>
      </c>
      <c r="O32" s="18">
        <v>-83.562399999999997</v>
      </c>
      <c r="P32" s="18">
        <v>-83.528000000000006</v>
      </c>
      <c r="Q32" s="57">
        <f>10*LOG(6/((1/10^(O32/10))+(1/10^(O33/10))+(1/10^(O34/10))+(1/10^(P32/10))+(1/10^(P33/10))+(1/10^(P34/10))))</f>
        <v>-83.799520951741201</v>
      </c>
    </row>
    <row r="33" spans="1:17">
      <c r="A33" s="40"/>
      <c r="B33" s="12" t="s">
        <v>78</v>
      </c>
      <c r="C33" s="12">
        <v>145600</v>
      </c>
      <c r="D33" s="12" t="s">
        <v>78</v>
      </c>
      <c r="E33" s="12">
        <v>156600</v>
      </c>
      <c r="F33" s="18">
        <v>11.5784</v>
      </c>
      <c r="G33" s="18">
        <v>9.4090100000000003</v>
      </c>
      <c r="H33" s="61"/>
      <c r="J33" s="50"/>
      <c r="K33" s="12" t="s">
        <v>78</v>
      </c>
      <c r="L33" s="12">
        <v>145600</v>
      </c>
      <c r="M33" s="12" t="s">
        <v>78</v>
      </c>
      <c r="N33" s="12">
        <v>156600</v>
      </c>
      <c r="O33" s="18">
        <v>-84.294700000000006</v>
      </c>
      <c r="P33" s="18">
        <v>-85.098799999999997</v>
      </c>
      <c r="Q33" s="58"/>
    </row>
    <row r="34" spans="1:17">
      <c r="A34" s="40"/>
      <c r="B34" s="12" t="s">
        <v>79</v>
      </c>
      <c r="C34" s="12">
        <v>147600</v>
      </c>
      <c r="D34" s="12" t="s">
        <v>79</v>
      </c>
      <c r="E34" s="12">
        <v>158600</v>
      </c>
      <c r="F34" s="18">
        <v>10.5169</v>
      </c>
      <c r="G34" s="18">
        <v>8.6394300000000008</v>
      </c>
      <c r="H34" s="61"/>
      <c r="J34" s="50"/>
      <c r="K34" s="12" t="s">
        <v>79</v>
      </c>
      <c r="L34" s="12">
        <v>147600</v>
      </c>
      <c r="M34" s="12" t="s">
        <v>79</v>
      </c>
      <c r="N34" s="12">
        <v>158600</v>
      </c>
      <c r="O34" s="18">
        <v>-82.876499999999993</v>
      </c>
      <c r="P34" s="18">
        <v>-83.02</v>
      </c>
      <c r="Q34" s="58"/>
    </row>
    <row r="46" spans="1:17" ht="38.25" customHeight="1">
      <c r="A46" s="55" t="s">
        <v>82</v>
      </c>
      <c r="B46" s="56"/>
      <c r="C46" s="56"/>
      <c r="D46" s="56"/>
      <c r="E46" s="56"/>
      <c r="F46" s="56"/>
      <c r="G46" s="56"/>
    </row>
  </sheetData>
  <mergeCells count="65"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  <mergeCell ref="O30:P30"/>
    <mergeCell ref="M30:N31"/>
    <mergeCell ref="K30:L31"/>
    <mergeCell ref="J30:J31"/>
    <mergeCell ref="H30:H31"/>
    <mergeCell ref="H14:H16"/>
    <mergeCell ref="J14:J16"/>
    <mergeCell ref="Q14:Q16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J3:J4"/>
    <mergeCell ref="K3:L4"/>
    <mergeCell ref="M3:N4"/>
    <mergeCell ref="O3:P3"/>
    <mergeCell ref="H3:H4"/>
    <mergeCell ref="H5:H7"/>
    <mergeCell ref="A12:A13"/>
    <mergeCell ref="B12:C13"/>
    <mergeCell ref="A3:A4"/>
    <mergeCell ref="D3:E4"/>
    <mergeCell ref="F3:G3"/>
    <mergeCell ref="A5:A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39</xdr:row>
                <xdr:rowOff>180975</xdr:rowOff>
              </from>
              <to>
                <xdr:col>9</xdr:col>
                <xdr:colOff>723900</xdr:colOff>
                <xdr:row>42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71e62d9de812c067bf6b9b382529ace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c7d40b7da1becab11e66962e2d59991a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D4AD1C-E1A2-4595-9E1B-4449AF74AC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1D04A2-9F2E-409F-8171-FFB6ADF0B5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Edward Ortiz</cp:lastModifiedBy>
  <cp:revision/>
  <dcterms:created xsi:type="dcterms:W3CDTF">2014-04-03T16:46:49Z</dcterms:created>
  <dcterms:modified xsi:type="dcterms:W3CDTF">2024-02-25T20:31:59Z</dcterms:modified>
  <cp:category/>
  <cp:contentStatus/>
</cp:coreProperties>
</file>